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smece\test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51" i="1" l="1"/>
  <c r="D50" i="1"/>
  <c r="K30" i="1"/>
  <c r="E51" i="1"/>
  <c r="C51" i="1"/>
  <c r="C50" i="1"/>
  <c r="E50" i="1" s="1"/>
  <c r="D22" i="1"/>
  <c r="E22" i="1"/>
  <c r="B37" i="1"/>
  <c r="C22" i="1"/>
  <c r="J6" i="1"/>
  <c r="K6" i="1"/>
  <c r="L6" i="1"/>
  <c r="M6" i="1"/>
  <c r="I6" i="1"/>
  <c r="M5" i="1"/>
  <c r="L5" i="1"/>
  <c r="K5" i="1"/>
  <c r="J5" i="1"/>
  <c r="I5" i="1"/>
  <c r="C44" i="1" l="1"/>
  <c r="F45" i="1"/>
  <c r="D44" i="1"/>
  <c r="D43" i="1"/>
  <c r="I37" i="1"/>
  <c r="J37" i="1" s="1"/>
  <c r="M32" i="1"/>
  <c r="M36" i="1"/>
  <c r="I36" i="1"/>
  <c r="J36" i="1"/>
  <c r="L36" i="1" s="1"/>
  <c r="K36" i="1"/>
  <c r="L33" i="1"/>
  <c r="L34" i="1"/>
  <c r="I31" i="1"/>
  <c r="J31" i="1"/>
  <c r="L31" i="1" s="1"/>
  <c r="I32" i="1"/>
  <c r="J32" i="1"/>
  <c r="N32" i="1" s="1"/>
  <c r="K32" i="1"/>
  <c r="I33" i="1"/>
  <c r="J33" i="1" s="1"/>
  <c r="K33" i="1" s="1"/>
  <c r="I34" i="1"/>
  <c r="J34" i="1"/>
  <c r="K34" i="1" s="1"/>
  <c r="I35" i="1"/>
  <c r="J35" i="1" s="1"/>
  <c r="J30" i="1"/>
  <c r="M30" i="1" s="1"/>
  <c r="I30" i="1"/>
  <c r="N35" i="1" l="1"/>
  <c r="L35" i="1"/>
  <c r="K35" i="1"/>
  <c r="M35" i="1"/>
  <c r="N31" i="1"/>
  <c r="M31" i="1"/>
  <c r="N34" i="1"/>
  <c r="L30" i="1"/>
  <c r="L32" i="1"/>
  <c r="M34" i="1"/>
  <c r="N30" i="1"/>
  <c r="N33" i="1"/>
  <c r="K31" i="1"/>
  <c r="M33" i="1"/>
  <c r="N36" i="1"/>
  <c r="G45" i="1"/>
  <c r="I45" i="1" s="1"/>
  <c r="K37" i="1"/>
  <c r="M37" i="1"/>
  <c r="N37" i="1"/>
  <c r="L37" i="1"/>
</calcChain>
</file>

<file path=xl/sharedStrings.xml><?xml version="1.0" encoding="utf-8"?>
<sst xmlns="http://schemas.openxmlformats.org/spreadsheetml/2006/main" count="66" uniqueCount="60">
  <si>
    <t>Tabela 1. Podaci o komunalnom otpadu, opremi i mehanizaciji</t>
  </si>
  <si>
    <t>Crna Gora</t>
  </si>
  <si>
    <t>Broj opština sa kojih se sakuplja otpad</t>
  </si>
  <si>
    <t>po danu</t>
  </si>
  <si>
    <t>po satu</t>
  </si>
  <si>
    <t>po minuti</t>
  </si>
  <si>
    <t>po sekundi</t>
  </si>
  <si>
    <t>po stanovniku</t>
  </si>
  <si>
    <t>Ukupne godišnje količine sakupljenogotpada – tona</t>
  </si>
  <si>
    <t>tona</t>
  </si>
  <si>
    <t xml:space="preserve">Procijenjeni broj stanovnika </t>
  </si>
  <si>
    <t>kg</t>
  </si>
  <si>
    <t>Prosječan broj dana u godini u kojima se sakuplja otpad</t>
  </si>
  <si>
    <t>Komunalnikontejneri 1.1 m³, broj</t>
  </si>
  <si>
    <t>Kante 50 l, broj</t>
  </si>
  <si>
    <t>Autosmećara, broj</t>
  </si>
  <si>
    <t>visina m</t>
  </si>
  <si>
    <t>tezina kg</t>
  </si>
  <si>
    <t>Cistijerne za pranje ulica, broj</t>
  </si>
  <si>
    <t>kanta</t>
  </si>
  <si>
    <t>konzerva</t>
  </si>
  <si>
    <t>visina</t>
  </si>
  <si>
    <t>tezina</t>
  </si>
  <si>
    <t>smece visina</t>
  </si>
  <si>
    <t>broj konzervi</t>
  </si>
  <si>
    <t>cg vrijeme</t>
  </si>
  <si>
    <t>coek</t>
  </si>
  <si>
    <t>yugo</t>
  </si>
  <si>
    <t>http://www.cars-data.com/srb/yugo-55a-specs/59939</t>
  </si>
  <si>
    <t>traktor 65 super</t>
  </si>
  <si>
    <t>http://www.imr-rakovica.com/imr-traktori-r65super.html</t>
  </si>
  <si>
    <t>trex</t>
  </si>
  <si>
    <t>dan</t>
  </si>
  <si>
    <t>mjesec</t>
  </si>
  <si>
    <t>godina</t>
  </si>
  <si>
    <t>visina u metrima</t>
  </si>
  <si>
    <t>broj limenki</t>
  </si>
  <si>
    <t>tezina limenki</t>
  </si>
  <si>
    <t>vrijem u minutima</t>
  </si>
  <si>
    <t>brzina</t>
  </si>
  <si>
    <t>atmosfera</t>
  </si>
  <si>
    <t>svemirska stanica</t>
  </si>
  <si>
    <t>Lovcen</t>
  </si>
  <si>
    <t>covjek</t>
  </si>
  <si>
    <t>milenijum</t>
  </si>
  <si>
    <t>min</t>
  </si>
  <si>
    <t>sek</t>
  </si>
  <si>
    <t>tez lim</t>
  </si>
  <si>
    <t>broj lim</t>
  </si>
  <si>
    <t>sat</t>
  </si>
  <si>
    <t>Red bull</t>
  </si>
  <si>
    <t>vrijeme</t>
  </si>
  <si>
    <t>korak</t>
  </si>
  <si>
    <t xml:space="preserve"> </t>
  </si>
  <si>
    <t>vk</t>
  </si>
  <si>
    <t>atmosfera mjesec</t>
  </si>
  <si>
    <t>sekundi</t>
  </si>
  <si>
    <t>sati</t>
  </si>
  <si>
    <t>kilometara</t>
  </si>
  <si>
    <t>mjesec 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</si>
</sst>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0000000000000000000000"/>
  </numFmts>
  <fonts count="8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rgb="FF17365D"/>
      <name val="Arial"/>
      <family val="2"/>
    </font>
    <font>
      <sz val="8"/>
      <color rgb="FF17365D"/>
      <name val="Arial"/>
      <family val="2"/>
    </font>
    <font>
      <b/>
      <sz val="12"/>
      <color rgb="FF17365D"/>
      <name val="Arial"/>
      <family val="2"/>
    </font>
    <font>
      <sz val="11"/>
      <color rgb="FF777777"/>
      <name val="OS-Font"/>
    </font>
    <font>
      <b/>
      <sz val="12"/>
      <color rgb="FF222222"/>
      <name val="Arial"/>
      <family val="2"/>
    </font>
    <font>
      <sz val="9"/>
      <color rgb="FF17365D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4F82BD"/>
      </top>
      <bottom style="medium">
        <color rgb="FF4F82BD"/>
      </bottom>
      <diagonal/>
    </border>
    <border>
      <left/>
      <right/>
      <top/>
      <bottom style="medium">
        <color rgb="FF4F82B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indent="3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4" fontId="0" fillId="0" borderId="0" xfId="0" applyNumberFormat="1"/>
    <xf numFmtId="164" fontId="0" fillId="0" borderId="0" xfId="0" applyNumberForma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topLeftCell="A25" workbookViewId="0">
      <selection activeCell="G61" sqref="G61"/>
    </sheetView>
  </sheetViews>
  <sheetFormatPr defaultRowHeight="15"/>
  <cols>
    <col min="1" max="1" width="31.140625" customWidth="1"/>
    <col min="2" max="2" width="15.85546875" bestFit="1" customWidth="1"/>
    <col min="3" max="3" width="28.140625" bestFit="1" customWidth="1"/>
    <col min="4" max="4" width="15.5703125" bestFit="1" customWidth="1"/>
    <col min="5" max="5" width="17.7109375" bestFit="1" customWidth="1"/>
    <col min="6" max="6" width="16.5703125" bestFit="1" customWidth="1"/>
    <col min="7" max="7" width="53.28515625" bestFit="1" customWidth="1"/>
    <col min="8" max="8" width="5" bestFit="1" customWidth="1"/>
    <col min="9" max="9" width="16.42578125" bestFit="1" customWidth="1"/>
    <col min="10" max="10" width="13.85546875" bestFit="1" customWidth="1"/>
    <col min="11" max="11" width="10.140625" bestFit="1" customWidth="1"/>
    <col min="12" max="12" width="12.7109375" bestFit="1" customWidth="1"/>
  </cols>
  <sheetData>
    <row r="1" spans="1:14" ht="15.75">
      <c r="A1" s="17" t="s">
        <v>0</v>
      </c>
      <c r="B1" s="17"/>
      <c r="C1" s="17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thickBot="1">
      <c r="A3" s="4" t="s">
        <v>1</v>
      </c>
      <c r="B3" s="5">
        <v>2012</v>
      </c>
      <c r="C3" s="6">
        <v>2013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8.75" customHeight="1">
      <c r="A4" s="7" t="s">
        <v>2</v>
      </c>
      <c r="B4" s="10">
        <v>21</v>
      </c>
      <c r="C4" s="10">
        <v>21</v>
      </c>
      <c r="D4" s="1"/>
      <c r="E4" s="1"/>
      <c r="F4" s="1"/>
      <c r="G4" s="1"/>
      <c r="H4" s="1"/>
      <c r="I4" s="1" t="s">
        <v>3</v>
      </c>
      <c r="J4" s="1" t="s">
        <v>4</v>
      </c>
      <c r="K4" s="1" t="s">
        <v>5</v>
      </c>
      <c r="L4" s="1" t="s">
        <v>6</v>
      </c>
      <c r="M4" s="1" t="s">
        <v>7</v>
      </c>
      <c r="N4" s="1"/>
    </row>
    <row r="5" spans="1:14" ht="16.5" customHeight="1">
      <c r="A5" s="7" t="s">
        <v>8</v>
      </c>
      <c r="B5" s="11">
        <v>279667</v>
      </c>
      <c r="C5" s="18">
        <v>326477</v>
      </c>
      <c r="D5" s="1"/>
      <c r="E5" s="1"/>
      <c r="F5" s="1"/>
      <c r="G5" s="1"/>
      <c r="H5" s="1" t="s">
        <v>9</v>
      </c>
      <c r="I5" s="15">
        <f>C5/365</f>
        <v>894.45753424657539</v>
      </c>
      <c r="J5" s="15">
        <f>I5/24</f>
        <v>37.269063926940639</v>
      </c>
      <c r="K5" s="15">
        <f>J5/60</f>
        <v>0.62115106544901066</v>
      </c>
      <c r="L5" s="15">
        <f>K5/60</f>
        <v>1.035251775748351E-2</v>
      </c>
      <c r="M5" s="15">
        <f>C5/C6</f>
        <v>0.52479910753754633</v>
      </c>
      <c r="N5" s="1"/>
    </row>
    <row r="6" spans="1:14" ht="14.25" customHeight="1">
      <c r="A6" s="7" t="s">
        <v>10</v>
      </c>
      <c r="B6" s="11">
        <v>622008</v>
      </c>
      <c r="C6" s="11">
        <v>622099</v>
      </c>
      <c r="D6" s="1"/>
      <c r="E6" s="1"/>
      <c r="F6" s="1"/>
      <c r="G6" s="1"/>
      <c r="H6" s="1" t="s">
        <v>11</v>
      </c>
      <c r="I6" s="15">
        <f>I5*1000</f>
        <v>894457.53424657544</v>
      </c>
      <c r="J6" s="15">
        <f t="shared" ref="J6:M6" si="0">J5*1000</f>
        <v>37269.063926940638</v>
      </c>
      <c r="K6" s="15">
        <f t="shared" si="0"/>
        <v>621.15106544901062</v>
      </c>
      <c r="L6" s="15">
        <f t="shared" si="0"/>
        <v>10.352517757483509</v>
      </c>
      <c r="M6" s="15">
        <f t="shared" si="0"/>
        <v>524.79910753754632</v>
      </c>
      <c r="N6" s="1"/>
    </row>
    <row r="7" spans="1:14" ht="18.75" customHeight="1">
      <c r="A7" s="7" t="s">
        <v>12</v>
      </c>
      <c r="B7" s="10">
        <v>338</v>
      </c>
      <c r="C7" s="10">
        <v>339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2" customHeight="1">
      <c r="A8" s="7" t="s">
        <v>13</v>
      </c>
      <c r="B8" s="11">
        <v>9946</v>
      </c>
      <c r="C8" s="11">
        <v>9973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4.25" customHeight="1">
      <c r="A9" s="7" t="s">
        <v>14</v>
      </c>
      <c r="B9" s="11">
        <v>3829</v>
      </c>
      <c r="C9" s="11">
        <v>4150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2.75" customHeight="1">
      <c r="A10" s="7" t="s">
        <v>15</v>
      </c>
      <c r="B10" s="10">
        <v>131</v>
      </c>
      <c r="C10" s="10">
        <v>131</v>
      </c>
      <c r="D10" s="1"/>
      <c r="E10" s="1"/>
      <c r="F10" s="1"/>
      <c r="G10" s="1"/>
      <c r="H10" s="1"/>
      <c r="I10" s="1"/>
      <c r="J10" s="1"/>
      <c r="K10" s="1" t="s">
        <v>16</v>
      </c>
      <c r="L10" s="1" t="s">
        <v>17</v>
      </c>
      <c r="M10" s="1"/>
      <c r="N10" s="1"/>
    </row>
    <row r="11" spans="1:14" ht="18" customHeight="1" thickBot="1">
      <c r="A11" s="8" t="s">
        <v>18</v>
      </c>
      <c r="B11" s="12">
        <v>22</v>
      </c>
      <c r="C11" s="12">
        <v>22</v>
      </c>
      <c r="D11" s="1"/>
      <c r="E11" s="1"/>
      <c r="F11" s="1"/>
      <c r="G11" s="1"/>
      <c r="H11" s="1"/>
      <c r="I11" s="1"/>
      <c r="J11" s="1" t="s">
        <v>19</v>
      </c>
      <c r="K11" s="1">
        <v>0.6</v>
      </c>
      <c r="L11" s="1"/>
      <c r="M11" s="1"/>
      <c r="N11" s="14">
        <v>14.9</v>
      </c>
    </row>
    <row r="12" spans="1:14">
      <c r="A12" s="3"/>
      <c r="B12" s="1"/>
      <c r="C12" s="1"/>
      <c r="D12" s="1"/>
      <c r="E12" s="1"/>
      <c r="F12" s="1"/>
      <c r="G12" s="1"/>
      <c r="H12" s="1"/>
      <c r="I12" s="1"/>
      <c r="J12" s="1" t="s">
        <v>20</v>
      </c>
      <c r="K12" s="1">
        <v>0.1152</v>
      </c>
      <c r="L12" s="1">
        <v>1.49E-2</v>
      </c>
      <c r="M12" s="1"/>
      <c r="N12" s="13">
        <v>115.2</v>
      </c>
    </row>
    <row r="13" spans="1:14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 t="s">
        <v>21</v>
      </c>
      <c r="C15" s="1" t="s">
        <v>22</v>
      </c>
      <c r="D15" s="1" t="s">
        <v>23</v>
      </c>
      <c r="E15" s="1" t="s">
        <v>24</v>
      </c>
      <c r="F15" s="1" t="s">
        <v>25</v>
      </c>
      <c r="G15" s="1"/>
      <c r="H15" s="1"/>
      <c r="I15" s="1"/>
      <c r="J15" s="1"/>
      <c r="K15" s="1"/>
      <c r="L15" s="1"/>
      <c r="M15" s="1"/>
      <c r="N15" s="1"/>
    </row>
    <row r="16" spans="1:14">
      <c r="A16" s="1" t="s">
        <v>26</v>
      </c>
      <c r="B16" s="15">
        <v>1.82</v>
      </c>
      <c r="C16" s="15">
        <v>76</v>
      </c>
      <c r="D16" s="15">
        <v>587.59731543624162</v>
      </c>
      <c r="E16" s="15">
        <v>5100.6711409395975</v>
      </c>
      <c r="F16" s="15">
        <v>9.8250642573409159</v>
      </c>
      <c r="G16" s="1"/>
      <c r="H16" s="1"/>
      <c r="I16" s="1"/>
      <c r="J16" s="1"/>
      <c r="K16" s="1"/>
      <c r="L16" s="1"/>
      <c r="M16" s="1"/>
      <c r="N16" s="1"/>
    </row>
    <row r="17" spans="1:14">
      <c r="A17" s="1" t="s">
        <v>27</v>
      </c>
      <c r="B17" s="15">
        <v>1.335</v>
      </c>
      <c r="C17" s="15">
        <v>790</v>
      </c>
      <c r="D17" s="15">
        <v>6107.919463087248</v>
      </c>
      <c r="E17" s="15">
        <v>53020.134228187919</v>
      </c>
      <c r="F17" s="15">
        <v>102.12895741183321</v>
      </c>
      <c r="G17" s="1" t="s">
        <v>28</v>
      </c>
    </row>
    <row r="18" spans="1:14">
      <c r="A18" s="1" t="s">
        <v>29</v>
      </c>
      <c r="B18" s="15">
        <v>2.5099999999999998</v>
      </c>
      <c r="C18" s="15">
        <v>2600</v>
      </c>
      <c r="D18" s="15">
        <v>20102.013422818793</v>
      </c>
      <c r="E18" s="15">
        <v>174496.64429530202</v>
      </c>
      <c r="F18" s="15">
        <v>336.12061933008397</v>
      </c>
      <c r="G18" s="1" t="s">
        <v>30</v>
      </c>
    </row>
    <row r="19" spans="1:14">
      <c r="A19" s="1" t="s">
        <v>31</v>
      </c>
      <c r="B19" s="15"/>
      <c r="C19" s="15">
        <v>6800</v>
      </c>
      <c r="D19" s="15">
        <v>52574.496644295301</v>
      </c>
      <c r="E19" s="15">
        <v>456375.8389261745</v>
      </c>
      <c r="F19" s="15">
        <v>879.08469670945033</v>
      </c>
      <c r="G19" s="1"/>
    </row>
    <row r="20" spans="1:14">
      <c r="A20" s="1" t="s">
        <v>32</v>
      </c>
      <c r="B20" s="15"/>
      <c r="C20" s="15">
        <v>668331.50684931502</v>
      </c>
      <c r="D20" s="15">
        <v>5167234.2006067848</v>
      </c>
      <c r="E20" s="15">
        <v>44854463.546933897</v>
      </c>
      <c r="F20" s="15">
        <v>86400.000000000015</v>
      </c>
      <c r="G20" s="1"/>
    </row>
    <row r="21" spans="1:14">
      <c r="A21" s="1" t="s">
        <v>33</v>
      </c>
      <c r="B21" s="15"/>
      <c r="C21" s="15">
        <v>20049945.205479451</v>
      </c>
      <c r="D21" s="15">
        <v>155017026.01820356</v>
      </c>
      <c r="E21" s="15">
        <v>1345633906.4080169</v>
      </c>
      <c r="F21" s="15">
        <v>2592000.0000000005</v>
      </c>
      <c r="G21" s="1"/>
    </row>
    <row r="22" spans="1:14">
      <c r="A22" s="1" t="s">
        <v>34</v>
      </c>
      <c r="B22" s="15"/>
      <c r="C22" s="15">
        <f>C5*1000</f>
        <v>326477000</v>
      </c>
      <c r="D22" s="15">
        <f>E22*K12</f>
        <v>2524171167.7852349</v>
      </c>
      <c r="E22" s="15">
        <f>C22/L12</f>
        <v>21911208053.691277</v>
      </c>
      <c r="F22" s="15">
        <v>16371879194.630873</v>
      </c>
      <c r="G22" s="1"/>
    </row>
    <row r="25" spans="1:14">
      <c r="A25" s="1"/>
      <c r="B25" s="1">
        <v>62140</v>
      </c>
      <c r="C25" s="1">
        <v>8.3154718387621257E-2</v>
      </c>
      <c r="D25" s="1">
        <v>5167.2342006067847</v>
      </c>
      <c r="E25" s="1"/>
      <c r="F25" s="1"/>
      <c r="G25" s="1"/>
    </row>
    <row r="26" spans="1:14">
      <c r="A26" s="1"/>
      <c r="B26" s="1"/>
      <c r="C26" s="1"/>
      <c r="D26" s="1">
        <v>1886040.4832214767</v>
      </c>
      <c r="E26" s="1"/>
      <c r="F26" s="1"/>
      <c r="G26" s="1"/>
    </row>
    <row r="29" spans="1:14">
      <c r="A29" s="1"/>
      <c r="B29" s="1" t="s">
        <v>35</v>
      </c>
      <c r="C29" s="1" t="s">
        <v>36</v>
      </c>
      <c r="D29" s="1" t="s">
        <v>37</v>
      </c>
      <c r="E29" s="1" t="s">
        <v>38</v>
      </c>
      <c r="F29" s="1" t="s">
        <v>39</v>
      </c>
      <c r="G29" s="1"/>
      <c r="I29" t="s">
        <v>48</v>
      </c>
      <c r="J29" t="s">
        <v>47</v>
      </c>
      <c r="K29" t="s">
        <v>45</v>
      </c>
      <c r="L29" t="s">
        <v>46</v>
      </c>
      <c r="M29" t="s">
        <v>49</v>
      </c>
      <c r="N29" t="s">
        <v>32</v>
      </c>
    </row>
    <row r="30" spans="1:14">
      <c r="A30" s="1" t="s">
        <v>40</v>
      </c>
      <c r="B30" s="15">
        <v>100000</v>
      </c>
      <c r="C30" s="15">
        <v>868055.55555555562</v>
      </c>
      <c r="D30" s="15">
        <v>12934.027777777779</v>
      </c>
      <c r="E30" s="15">
        <v>27.867906583969084</v>
      </c>
      <c r="F30" s="15">
        <v>215.30142502528264</v>
      </c>
      <c r="G30" s="15"/>
      <c r="H30" s="15"/>
      <c r="I30" s="15">
        <f t="shared" ref="I30:I37" si="1">B30/$K$12</f>
        <v>868055.55555555562</v>
      </c>
      <c r="J30" s="15">
        <f>I30*$L$12</f>
        <v>12934.027777777779</v>
      </c>
      <c r="K30" s="15">
        <f>J30/$K$6</f>
        <v>20.822676635720132</v>
      </c>
      <c r="L30" s="15">
        <f t="shared" ref="L30:L37" si="2">J30/$L$6</f>
        <v>1249.3605981432079</v>
      </c>
      <c r="M30" s="15">
        <f>J30/$J$6</f>
        <v>0.34704461059533548</v>
      </c>
      <c r="N30" s="15">
        <f>J30/$I$6</f>
        <v>1.4460192108138977E-2</v>
      </c>
    </row>
    <row r="31" spans="1:14">
      <c r="A31" s="1" t="s">
        <v>41</v>
      </c>
      <c r="B31" s="15">
        <v>460000</v>
      </c>
      <c r="C31" s="15">
        <v>3993055.5555555555</v>
      </c>
      <c r="D31" s="15">
        <v>59496.527777777774</v>
      </c>
      <c r="E31" s="15">
        <v>128.19237028625776</v>
      </c>
      <c r="F31" s="15">
        <v>215.3014250252827</v>
      </c>
      <c r="G31" s="15"/>
      <c r="H31" s="15"/>
      <c r="I31" s="15">
        <f t="shared" si="1"/>
        <v>3993055.5555555555</v>
      </c>
      <c r="J31" s="15">
        <f t="shared" ref="J31:J37" si="3">I31*$L$12</f>
        <v>59496.527777777774</v>
      </c>
      <c r="K31" s="15">
        <f t="shared" ref="K31:K37" si="4">J31/$K$6</f>
        <v>95.784312524312583</v>
      </c>
      <c r="L31" s="15">
        <f t="shared" si="2"/>
        <v>5747.058751458756</v>
      </c>
      <c r="M31" s="15">
        <f t="shared" ref="M31:M36" si="5">J31/$J$6</f>
        <v>1.596405208738543</v>
      </c>
      <c r="N31" s="15">
        <f t="shared" ref="N31:N36" si="6">J31/$I$6</f>
        <v>6.6516883697439286E-2</v>
      </c>
    </row>
    <row r="32" spans="1:14">
      <c r="A32" s="1" t="s">
        <v>42</v>
      </c>
      <c r="B32" s="15">
        <v>1749</v>
      </c>
      <c r="C32" s="15">
        <v>15182.291666666668</v>
      </c>
      <c r="D32" s="15">
        <v>226.21614583333334</v>
      </c>
      <c r="E32" s="15">
        <v>0.48740968615361924</v>
      </c>
      <c r="F32" s="15">
        <v>215.30142502528267</v>
      </c>
      <c r="G32" s="15"/>
      <c r="H32" s="15"/>
      <c r="I32" s="15">
        <f t="shared" si="1"/>
        <v>15182.291666666668</v>
      </c>
      <c r="J32" s="15">
        <f t="shared" si="3"/>
        <v>226.21614583333334</v>
      </c>
      <c r="K32" s="15">
        <f t="shared" si="4"/>
        <v>0.36418861435874506</v>
      </c>
      <c r="L32" s="15">
        <f t="shared" si="2"/>
        <v>21.851316861524705</v>
      </c>
      <c r="M32" s="15">
        <f t="shared" si="5"/>
        <v>6.0698102393124172E-3</v>
      </c>
      <c r="N32" s="15">
        <f t="shared" si="6"/>
        <v>2.529087599713507E-4</v>
      </c>
    </row>
    <row r="33" spans="1:14">
      <c r="A33" s="1" t="s">
        <v>43</v>
      </c>
      <c r="B33" s="15">
        <v>1.82</v>
      </c>
      <c r="C33" s="15">
        <v>15.798611111111112</v>
      </c>
      <c r="D33" s="15">
        <v>0.23539930555555558</v>
      </c>
      <c r="E33" s="15">
        <v>3.0431753989694239E-2</v>
      </c>
      <c r="F33" s="15"/>
      <c r="G33" s="15"/>
      <c r="H33" s="15"/>
      <c r="I33" s="15">
        <f t="shared" si="1"/>
        <v>15.798611111111112</v>
      </c>
      <c r="J33" s="15">
        <f t="shared" si="3"/>
        <v>0.23539930555555558</v>
      </c>
      <c r="K33" s="15">
        <f t="shared" si="4"/>
        <v>3.7897271477010637E-4</v>
      </c>
      <c r="L33" s="15">
        <f t="shared" si="2"/>
        <v>2.2738362886206384E-2</v>
      </c>
      <c r="M33" s="15">
        <f t="shared" si="5"/>
        <v>6.3162119128351057E-6</v>
      </c>
      <c r="N33" s="15">
        <f t="shared" si="6"/>
        <v>2.6317549636812938E-7</v>
      </c>
    </row>
    <row r="34" spans="1:14">
      <c r="A34" s="1" t="s">
        <v>44</v>
      </c>
      <c r="B34" s="15">
        <v>57</v>
      </c>
      <c r="C34" s="15">
        <v>494.79166666666669</v>
      </c>
      <c r="D34" s="15">
        <v>7.3723958333333339</v>
      </c>
      <c r="E34" s="15">
        <v>0.95308240517174259</v>
      </c>
      <c r="F34" s="15"/>
      <c r="G34" s="15"/>
      <c r="H34" s="15"/>
      <c r="I34" s="15">
        <f t="shared" si="1"/>
        <v>494.79166666666669</v>
      </c>
      <c r="J34" s="15">
        <f t="shared" si="3"/>
        <v>7.3723958333333339</v>
      </c>
      <c r="K34" s="15">
        <f t="shared" si="4"/>
        <v>1.1868925682360474E-2</v>
      </c>
      <c r="L34" s="15">
        <f t="shared" si="2"/>
        <v>0.71213554094162856</v>
      </c>
      <c r="M34" s="15">
        <f t="shared" si="5"/>
        <v>1.9781542803934122E-4</v>
      </c>
      <c r="N34" s="15">
        <f t="shared" si="6"/>
        <v>8.2423095016392171E-6</v>
      </c>
    </row>
    <row r="35" spans="1:14">
      <c r="A35" s="1" t="s">
        <v>33</v>
      </c>
      <c r="B35" s="15">
        <v>384403000</v>
      </c>
      <c r="C35" s="15">
        <v>3336831597.2222223</v>
      </c>
      <c r="D35" s="15">
        <v>49718790.798611112</v>
      </c>
      <c r="E35" s="15">
        <v>74.392408990260179</v>
      </c>
      <c r="F35" s="15"/>
      <c r="G35" s="15"/>
      <c r="H35" s="15"/>
      <c r="I35" s="15">
        <f t="shared" si="1"/>
        <v>3336831597.2222223</v>
      </c>
      <c r="J35" s="15">
        <f t="shared" si="3"/>
        <v>49718790.798611112</v>
      </c>
      <c r="K35" s="15">
        <f t="shared" si="4"/>
        <v>80042.993668007242</v>
      </c>
      <c r="L35" s="15">
        <f t="shared" si="2"/>
        <v>4802579.6200804356</v>
      </c>
      <c r="M35" s="15">
        <f t="shared" si="5"/>
        <v>1334.0498944667875</v>
      </c>
      <c r="N35" s="15">
        <f t="shared" si="6"/>
        <v>55.585412269449471</v>
      </c>
    </row>
    <row r="36" spans="1:14">
      <c r="A36" t="s">
        <v>50</v>
      </c>
      <c r="B36" s="1">
        <v>39045</v>
      </c>
      <c r="C36" s="15"/>
      <c r="I36" s="15">
        <f t="shared" si="1"/>
        <v>338932.29166666669</v>
      </c>
      <c r="J36" s="15">
        <f t="shared" si="3"/>
        <v>5050.0911458333339</v>
      </c>
      <c r="K36" s="15">
        <f t="shared" si="4"/>
        <v>8.1302140924169244</v>
      </c>
      <c r="L36" s="15">
        <f t="shared" si="2"/>
        <v>487.81284554501553</v>
      </c>
      <c r="M36" s="15">
        <f t="shared" si="5"/>
        <v>0.13550356820694875</v>
      </c>
      <c r="N36" s="15">
        <f t="shared" si="6"/>
        <v>5.6459820086228636E-3</v>
      </c>
    </row>
    <row r="37" spans="1:14">
      <c r="A37" t="s">
        <v>34</v>
      </c>
      <c r="B37" s="15">
        <f>D22</f>
        <v>2524171167.7852349</v>
      </c>
      <c r="I37" s="15">
        <f t="shared" si="1"/>
        <v>21911208053.691277</v>
      </c>
      <c r="J37" s="15">
        <f t="shared" si="3"/>
        <v>326477000</v>
      </c>
      <c r="K37" s="15">
        <f t="shared" si="4"/>
        <v>525600</v>
      </c>
      <c r="L37" s="15">
        <f t="shared" si="2"/>
        <v>31536000.000000004</v>
      </c>
      <c r="M37" s="15">
        <f>J37/$J$6</f>
        <v>8760</v>
      </c>
      <c r="N37" s="15">
        <f>J37/$I$6</f>
        <v>364.99999999999994</v>
      </c>
    </row>
    <row r="42" spans="1:14">
      <c r="A42" t="s">
        <v>51</v>
      </c>
      <c r="B42" t="s">
        <v>21</v>
      </c>
      <c r="D42" t="s">
        <v>52</v>
      </c>
      <c r="E42" t="s">
        <v>54</v>
      </c>
    </row>
    <row r="43" spans="1:14">
      <c r="A43">
        <v>2000</v>
      </c>
      <c r="B43" s="15">
        <v>384403000</v>
      </c>
      <c r="D43">
        <f>A43/B43</f>
        <v>5.2028730264852253E-6</v>
      </c>
      <c r="E43">
        <v>0.1</v>
      </c>
    </row>
    <row r="44" spans="1:14">
      <c r="A44">
        <v>25</v>
      </c>
      <c r="B44" s="15">
        <v>2524171167.7852349</v>
      </c>
      <c r="C44">
        <f>B44-B43</f>
        <v>2139768167.7852349</v>
      </c>
      <c r="D44" s="1">
        <f>(A44/E44)/B44</f>
        <v>9.9042411699582037E-8</v>
      </c>
      <c r="E44">
        <v>0.1</v>
      </c>
      <c r="F44" t="s">
        <v>53</v>
      </c>
      <c r="G44">
        <v>0.8</v>
      </c>
      <c r="K44">
        <v>221</v>
      </c>
    </row>
    <row r="45" spans="1:14">
      <c r="F45">
        <f>A44/E44</f>
        <v>250</v>
      </c>
      <c r="G45" s="16">
        <f>C44/F45</f>
        <v>8559072.671140939</v>
      </c>
      <c r="I45">
        <f>F45*G45</f>
        <v>2139768167.7852347</v>
      </c>
      <c r="K45">
        <v>255</v>
      </c>
    </row>
    <row r="49" spans="1:5">
      <c r="A49" t="s">
        <v>39</v>
      </c>
      <c r="B49" t="s">
        <v>56</v>
      </c>
      <c r="C49" t="s">
        <v>57</v>
      </c>
      <c r="D49" t="s">
        <v>58</v>
      </c>
      <c r="E49" t="s">
        <v>39</v>
      </c>
    </row>
    <row r="50" spans="1:5">
      <c r="A50" t="s">
        <v>55</v>
      </c>
      <c r="C50" s="19">
        <f>15/60/(60)</f>
        <v>4.1666666666666666E-3</v>
      </c>
      <c r="D50">
        <f>(B35-B30)/1000</f>
        <v>384303</v>
      </c>
      <c r="E50">
        <f>D50/C50</f>
        <v>92232720</v>
      </c>
    </row>
    <row r="51" spans="1:5">
      <c r="A51" t="s">
        <v>59</v>
      </c>
      <c r="C51" s="19">
        <f>25/60/(60)</f>
        <v>6.9444444444444449E-3</v>
      </c>
      <c r="D51" s="1">
        <f>(B37-B35)/1000</f>
        <v>2139768.1677852347</v>
      </c>
      <c r="E51" s="1">
        <f>D51/C51</f>
        <v>308126616.1610738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Viking</dc:creator>
  <cp:lastModifiedBy>atman</cp:lastModifiedBy>
  <dcterms:created xsi:type="dcterms:W3CDTF">2016-05-06T09:47:41Z</dcterms:created>
  <dcterms:modified xsi:type="dcterms:W3CDTF">2016-05-10T08:54:58Z</dcterms:modified>
</cp:coreProperties>
</file>